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25"/>
  </bookViews>
  <sheets>
    <sheet name="ARR 14th pt PAF, PLF 15-22 fina" sheetId="4" r:id="rId1"/>
  </sheets>
  <definedNames>
    <definedName name="_xlnm.Print_Area" localSheetId="0">'ARR 14th pt PAF, PLF 15-22 fina'!$A$1:$Y$57</definedName>
    <definedName name="_xlnm.Print_Titles" localSheetId="0">'ARR 14th pt PAF, PLF 15-22 fina'!$A:$A,'ARR 14th pt PAF, PLF 15-22 fina'!$1:$2</definedName>
  </definedNames>
  <calcPr calcId="162913"/>
</workbook>
</file>

<file path=xl/calcChain.xml><?xml version="1.0" encoding="utf-8"?>
<calcChain xmlns="http://schemas.openxmlformats.org/spreadsheetml/2006/main">
  <c r="Y23" i="4" l="1"/>
  <c r="W23" i="4"/>
  <c r="U23" i="4"/>
  <c r="S23" i="4"/>
</calcChain>
</file>

<file path=xl/sharedStrings.xml><?xml version="1.0" encoding="utf-8"?>
<sst xmlns="http://schemas.openxmlformats.org/spreadsheetml/2006/main" count="167" uniqueCount="21">
  <si>
    <t>KTPS-V</t>
  </si>
  <si>
    <t>KTPS-VI</t>
  </si>
  <si>
    <t>KTPP-I</t>
  </si>
  <si>
    <t>RTS-B</t>
  </si>
  <si>
    <t>KTPP-II</t>
  </si>
  <si>
    <t>BTPS</t>
  </si>
  <si>
    <t>PAF</t>
  </si>
  <si>
    <t>PLF</t>
  </si>
  <si>
    <t>KTPS-ABC</t>
  </si>
  <si>
    <t>KTPS-VII</t>
  </si>
  <si>
    <t>STATION NAME</t>
  </si>
  <si>
    <t>2021-2022</t>
  </si>
  <si>
    <t>2020-2021</t>
  </si>
  <si>
    <t xml:space="preserve">TSGENCO </t>
  </si>
  <si>
    <t>FY 2022-23</t>
  </si>
  <si>
    <t>Stations Name/Year-wise</t>
  </si>
  <si>
    <t>KTPS V</t>
  </si>
  <si>
    <t>KTPS VI</t>
  </si>
  <si>
    <t>KTPS VII</t>
  </si>
  <si>
    <t>FY 2023-24</t>
  </si>
  <si>
    <t>Annexure -I 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</si>
</sst>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00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3"/>
      <color theme="1"/>
      <name val="Bookman Old Style"/>
      <family val="1"/>
    </font>
    <font>
      <b/>
      <sz val="13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2" xfId="0" applyFont="1" applyBorder="1"/>
    <xf numFmtId="0" fontId="5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2" fontId="4" fillId="0" borderId="2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65" fontId="8" fillId="0" borderId="0" xfId="0" applyNumberFormat="1" applyFont="1" applyAlignment="1">
      <alignment horizontal="center" vertical="center" wrapText="1"/>
    </xf>
    <xf numFmtId="0" fontId="2" fillId="0" borderId="4" xfId="0" applyFont="1" applyBorder="1"/>
    <xf numFmtId="0" fontId="1" fillId="0" borderId="4" xfId="0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0" fontId="2" fillId="0" borderId="0" xfId="0" applyFont="1" applyBorder="1"/>
    <xf numFmtId="0" fontId="1" fillId="0" borderId="0" xfId="0" applyFont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0" fontId="1" fillId="0" borderId="0" xfId="0" applyFont="1" applyBorder="1"/>
    <xf numFmtId="164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7" fontId="9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" fontId="9" fillId="0" borderId="1" xfId="0" applyNumberFormat="1" applyFont="1" applyBorder="1" applyAlignment="1">
      <alignment horizontal="center" vertical="center" wrapText="1"/>
    </xf>
    <xf numFmtId="17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17" fontId="9" fillId="0" borderId="3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17" fontId="2" fillId="0" borderId="3" xfId="0" applyNumberFormat="1" applyFont="1" applyBorder="1" applyAlignment="1">
      <alignment horizontal="center"/>
    </xf>
    <xf numFmtId="17" fontId="2" fillId="0" borderId="1" xfId="0" applyNumberFormat="1" applyFont="1" applyBorder="1" applyAlignment="1">
      <alignment horizontal="center"/>
    </xf>
    <xf numFmtId="17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7"/>
  <sheetViews>
    <sheetView tabSelected="1" view="pageBreakPreview" zoomScaleNormal="100" zoomScaleSheetLayoutView="100" workbookViewId="0">
      <pane xSplit="1" topLeftCell="B1" activePane="topRight" state="frozen"/>
      <selection activeCell="A7" sqref="A7"/>
      <selection pane="topRight" activeCell="L10" sqref="L10"/>
    </sheetView>
  </sheetViews>
  <sheetFormatPr defaultRowHeight="15" x14ac:dyDescent="0.2"/>
  <cols>
    <col min="1" max="1" width="18.5703125" style="1" customWidth="1"/>
    <col min="2" max="3" width="9.5703125" style="7" bestFit="1" customWidth="1"/>
    <col min="4" max="4" width="10.85546875" style="7" bestFit="1" customWidth="1"/>
    <col min="5" max="5" width="9.5703125" style="7" bestFit="1" customWidth="1"/>
    <col min="6" max="6" width="10.5703125" style="7" customWidth="1"/>
    <col min="7" max="7" width="9.5703125" style="7" bestFit="1" customWidth="1"/>
    <col min="8" max="8" width="10.140625" style="7" customWidth="1"/>
    <col min="9" max="11" width="9.5703125" style="7" bestFit="1" customWidth="1"/>
    <col min="12" max="12" width="10.85546875" style="7" customWidth="1"/>
    <col min="13" max="13" width="15.140625" style="7" customWidth="1"/>
    <col min="14" max="14" width="10.85546875" style="7" bestFit="1" customWidth="1"/>
    <col min="15" max="15" width="9.5703125" style="7" bestFit="1" customWidth="1"/>
    <col min="16" max="16" width="10.42578125" style="7" customWidth="1"/>
    <col min="17" max="17" width="9.5703125" style="7" bestFit="1" customWidth="1"/>
    <col min="18" max="18" width="11" style="7" customWidth="1"/>
    <col min="19" max="23" width="9.5703125" style="7" bestFit="1" customWidth="1"/>
    <col min="24" max="24" width="9.5703125" style="7" customWidth="1"/>
    <col min="25" max="25" width="9.5703125" style="7" bestFit="1" customWidth="1"/>
    <col min="26" max="16384" width="9.140625" style="1"/>
  </cols>
  <sheetData>
    <row r="1" spans="1:25" ht="20.25" x14ac:dyDescent="0.3">
      <c r="A1" s="33" t="s">
        <v>20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</row>
    <row r="2" spans="1:25" ht="18" x14ac:dyDescent="0.25">
      <c r="A2" s="43" t="s">
        <v>13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</row>
    <row r="3" spans="1:25" ht="24" customHeight="1" x14ac:dyDescent="0.25">
      <c r="A3" s="39" t="s">
        <v>10</v>
      </c>
      <c r="B3" s="38">
        <v>43556</v>
      </c>
      <c r="C3" s="38"/>
      <c r="D3" s="38">
        <v>43586</v>
      </c>
      <c r="E3" s="38"/>
      <c r="F3" s="38">
        <v>43617</v>
      </c>
      <c r="G3" s="38"/>
      <c r="H3" s="38">
        <v>43647</v>
      </c>
      <c r="I3" s="38"/>
      <c r="J3" s="38">
        <v>43678</v>
      </c>
      <c r="K3" s="38"/>
      <c r="L3" s="38">
        <v>43709</v>
      </c>
      <c r="M3" s="38"/>
      <c r="N3" s="38">
        <v>43739</v>
      </c>
      <c r="O3" s="38"/>
      <c r="P3" s="38">
        <v>43770</v>
      </c>
      <c r="Q3" s="38"/>
      <c r="R3" s="38">
        <v>43800</v>
      </c>
      <c r="S3" s="38"/>
      <c r="T3" s="38">
        <v>43831</v>
      </c>
      <c r="U3" s="38"/>
      <c r="V3" s="38">
        <v>43862</v>
      </c>
      <c r="W3" s="38"/>
      <c r="X3" s="38">
        <v>43891</v>
      </c>
      <c r="Y3" s="38"/>
    </row>
    <row r="4" spans="1:25" x14ac:dyDescent="0.2">
      <c r="A4" s="39"/>
      <c r="B4" s="4" t="s">
        <v>6</v>
      </c>
      <c r="C4" s="4" t="s">
        <v>7</v>
      </c>
      <c r="D4" s="4" t="s">
        <v>6</v>
      </c>
      <c r="E4" s="4" t="s">
        <v>7</v>
      </c>
      <c r="F4" s="4" t="s">
        <v>6</v>
      </c>
      <c r="G4" s="4" t="s">
        <v>7</v>
      </c>
      <c r="H4" s="4" t="s">
        <v>6</v>
      </c>
      <c r="I4" s="4" t="s">
        <v>7</v>
      </c>
      <c r="J4" s="4" t="s">
        <v>6</v>
      </c>
      <c r="K4" s="4" t="s">
        <v>7</v>
      </c>
      <c r="L4" s="4" t="s">
        <v>6</v>
      </c>
      <c r="M4" s="4" t="s">
        <v>7</v>
      </c>
      <c r="N4" s="4" t="s">
        <v>6</v>
      </c>
      <c r="O4" s="4" t="s">
        <v>7</v>
      </c>
      <c r="P4" s="4" t="s">
        <v>6</v>
      </c>
      <c r="Q4" s="4" t="s">
        <v>7</v>
      </c>
      <c r="R4" s="4" t="s">
        <v>6</v>
      </c>
      <c r="S4" s="4" t="s">
        <v>7</v>
      </c>
      <c r="T4" s="4" t="s">
        <v>6</v>
      </c>
      <c r="U4" s="4" t="s">
        <v>7</v>
      </c>
      <c r="V4" s="4" t="s">
        <v>6</v>
      </c>
      <c r="W4" s="4" t="s">
        <v>7</v>
      </c>
      <c r="X4" s="4" t="s">
        <v>6</v>
      </c>
      <c r="Y4" s="4" t="s">
        <v>7</v>
      </c>
    </row>
    <row r="5" spans="1:25" ht="27.75" customHeight="1" x14ac:dyDescent="0.25">
      <c r="A5" s="2" t="s">
        <v>2</v>
      </c>
      <c r="B5" s="4">
        <v>93.022000000000006</v>
      </c>
      <c r="C5" s="4">
        <v>88.61</v>
      </c>
      <c r="D5" s="5">
        <v>95.527000000000001</v>
      </c>
      <c r="E5" s="6">
        <v>89.39</v>
      </c>
      <c r="F5" s="5">
        <v>99.459000000000003</v>
      </c>
      <c r="G5" s="6">
        <v>91.1</v>
      </c>
      <c r="H5" s="5">
        <v>90.843000000000004</v>
      </c>
      <c r="I5" s="6">
        <v>84.68</v>
      </c>
      <c r="J5" s="5">
        <v>67.558999999999997</v>
      </c>
      <c r="K5" s="6">
        <v>64.16</v>
      </c>
      <c r="L5" s="5">
        <v>95.849000000000004</v>
      </c>
      <c r="M5" s="6">
        <v>45.19</v>
      </c>
      <c r="N5" s="5">
        <v>0</v>
      </c>
      <c r="O5" s="6">
        <v>0</v>
      </c>
      <c r="P5" s="5">
        <v>1.641</v>
      </c>
      <c r="Q5" s="6">
        <v>0.86</v>
      </c>
      <c r="R5" s="5">
        <v>99.751000000000005</v>
      </c>
      <c r="S5" s="6">
        <v>97.35</v>
      </c>
      <c r="T5" s="5">
        <v>93.652000000000001</v>
      </c>
      <c r="U5" s="6">
        <v>89.6</v>
      </c>
      <c r="V5" s="5">
        <v>101.54300000000001</v>
      </c>
      <c r="W5" s="6">
        <v>98.29</v>
      </c>
      <c r="X5" s="5">
        <v>100.46899999999999</v>
      </c>
      <c r="Y5" s="6">
        <v>95.17</v>
      </c>
    </row>
    <row r="6" spans="1:25" ht="27.75" customHeight="1" x14ac:dyDescent="0.25">
      <c r="A6" s="2" t="s">
        <v>4</v>
      </c>
      <c r="B6" s="4">
        <v>98.244</v>
      </c>
      <c r="C6" s="4">
        <v>94.19</v>
      </c>
      <c r="D6" s="5">
        <v>100.021</v>
      </c>
      <c r="E6" s="6">
        <v>94.73</v>
      </c>
      <c r="F6" s="5">
        <v>82.834999999999994</v>
      </c>
      <c r="G6" s="6">
        <v>77.14</v>
      </c>
      <c r="H6" s="5">
        <v>97.340999999999994</v>
      </c>
      <c r="I6" s="6">
        <v>90.8</v>
      </c>
      <c r="J6" s="5">
        <v>67.585999999999999</v>
      </c>
      <c r="K6" s="6">
        <v>65.59</v>
      </c>
      <c r="L6" s="5">
        <v>99.257000000000005</v>
      </c>
      <c r="M6" s="6">
        <v>79.16</v>
      </c>
      <c r="N6" s="5">
        <v>87.691999999999993</v>
      </c>
      <c r="O6" s="6">
        <v>53.37</v>
      </c>
      <c r="P6" s="5">
        <v>99.272999999999996</v>
      </c>
      <c r="Q6" s="6">
        <v>90.53</v>
      </c>
      <c r="R6" s="5">
        <v>99.492999999999995</v>
      </c>
      <c r="S6" s="6">
        <v>97.08</v>
      </c>
      <c r="T6" s="5">
        <v>92.447999999999993</v>
      </c>
      <c r="U6" s="6">
        <v>89.96</v>
      </c>
      <c r="V6" s="5">
        <v>89.9</v>
      </c>
      <c r="W6" s="6">
        <v>88.11</v>
      </c>
      <c r="X6" s="5">
        <v>100.33</v>
      </c>
      <c r="Y6" s="6">
        <v>96.09</v>
      </c>
    </row>
    <row r="7" spans="1:25" ht="27.75" customHeight="1" x14ac:dyDescent="0.25">
      <c r="A7" s="2" t="s">
        <v>8</v>
      </c>
      <c r="B7" s="4">
        <v>71.039000000000001</v>
      </c>
      <c r="C7" s="4">
        <v>70.900000000000006</v>
      </c>
      <c r="D7" s="5">
        <v>66.191000000000003</v>
      </c>
      <c r="E7" s="6">
        <v>66.11</v>
      </c>
      <c r="F7" s="5">
        <v>61.82</v>
      </c>
      <c r="G7" s="6">
        <v>61.92</v>
      </c>
      <c r="H7" s="5">
        <v>74.022000000000006</v>
      </c>
      <c r="I7" s="6">
        <v>73.69</v>
      </c>
      <c r="J7" s="5">
        <v>74.685000000000002</v>
      </c>
      <c r="K7" s="6">
        <v>74.61</v>
      </c>
      <c r="L7" s="5">
        <v>73.292000000000002</v>
      </c>
      <c r="M7" s="6">
        <v>67.61</v>
      </c>
      <c r="N7" s="5">
        <v>72.361999999999995</v>
      </c>
      <c r="O7" s="6">
        <v>38.770000000000003</v>
      </c>
      <c r="P7" s="5">
        <v>71.897999999999996</v>
      </c>
      <c r="Q7" s="6">
        <v>48.86</v>
      </c>
      <c r="R7" s="5">
        <v>72.606999999999999</v>
      </c>
      <c r="S7" s="6">
        <v>72.05</v>
      </c>
      <c r="T7" s="5">
        <v>69.903999999999996</v>
      </c>
      <c r="U7" s="6">
        <v>70.11</v>
      </c>
      <c r="V7" s="5">
        <v>67.801000000000002</v>
      </c>
      <c r="W7" s="6">
        <v>68.83</v>
      </c>
      <c r="X7" s="5">
        <v>61.378</v>
      </c>
      <c r="Y7" s="6">
        <v>63.27</v>
      </c>
    </row>
    <row r="8" spans="1:25" ht="27.75" customHeight="1" x14ac:dyDescent="0.25">
      <c r="A8" s="2" t="s">
        <v>0</v>
      </c>
      <c r="B8" s="4">
        <v>92.460999999999999</v>
      </c>
      <c r="C8" s="4">
        <v>92.47</v>
      </c>
      <c r="D8" s="5">
        <v>95.313999999999993</v>
      </c>
      <c r="E8" s="6">
        <v>94.5</v>
      </c>
      <c r="F8" s="5">
        <v>88.954999999999998</v>
      </c>
      <c r="G8" s="6">
        <v>88.61</v>
      </c>
      <c r="H8" s="5">
        <v>87.146000000000001</v>
      </c>
      <c r="I8" s="6">
        <v>86.81</v>
      </c>
      <c r="J8" s="5">
        <v>84.896000000000001</v>
      </c>
      <c r="K8" s="6">
        <v>85.2</v>
      </c>
      <c r="L8" s="5">
        <v>85.980999999999995</v>
      </c>
      <c r="M8" s="6">
        <v>67.47</v>
      </c>
      <c r="N8" s="5">
        <v>88.073999999999998</v>
      </c>
      <c r="O8" s="6">
        <v>68.760000000000005</v>
      </c>
      <c r="P8" s="5">
        <v>84.399000000000001</v>
      </c>
      <c r="Q8" s="6">
        <v>51.81</v>
      </c>
      <c r="R8" s="5">
        <v>88.138000000000005</v>
      </c>
      <c r="S8" s="6">
        <v>89.72</v>
      </c>
      <c r="T8" s="5">
        <v>83.606999999999999</v>
      </c>
      <c r="U8" s="6">
        <v>85.32</v>
      </c>
      <c r="V8" s="5">
        <v>84.519000000000005</v>
      </c>
      <c r="W8" s="6">
        <v>86.32</v>
      </c>
      <c r="X8" s="5">
        <v>86.989000000000004</v>
      </c>
      <c r="Y8" s="6">
        <v>88.45</v>
      </c>
    </row>
    <row r="9" spans="1:25" ht="27.75" customHeight="1" x14ac:dyDescent="0.25">
      <c r="A9" s="2" t="s">
        <v>1</v>
      </c>
      <c r="B9" s="4">
        <v>99.813000000000002</v>
      </c>
      <c r="C9" s="4">
        <v>94.46</v>
      </c>
      <c r="D9" s="5">
        <v>95.763999999999996</v>
      </c>
      <c r="E9" s="6">
        <v>89.62</v>
      </c>
      <c r="F9" s="5">
        <v>97.385000000000005</v>
      </c>
      <c r="G9" s="6">
        <v>90.88</v>
      </c>
      <c r="H9" s="5">
        <v>53.712000000000003</v>
      </c>
      <c r="I9" s="6">
        <v>51.85</v>
      </c>
      <c r="J9" s="5">
        <v>20.62</v>
      </c>
      <c r="K9" s="6">
        <v>20.39</v>
      </c>
      <c r="L9" s="5">
        <v>96.847999999999999</v>
      </c>
      <c r="M9" s="6">
        <v>82.76</v>
      </c>
      <c r="N9" s="5">
        <v>88.123999999999995</v>
      </c>
      <c r="O9" s="6">
        <v>73.98</v>
      </c>
      <c r="P9" s="5">
        <v>97.409000000000006</v>
      </c>
      <c r="Q9" s="6">
        <v>91.04</v>
      </c>
      <c r="R9" s="5">
        <v>103.999</v>
      </c>
      <c r="S9" s="6">
        <v>100.12</v>
      </c>
      <c r="T9" s="5">
        <v>93.92</v>
      </c>
      <c r="U9" s="6">
        <v>90.76</v>
      </c>
      <c r="V9" s="5">
        <v>93.748000000000005</v>
      </c>
      <c r="W9" s="6">
        <v>90.61</v>
      </c>
      <c r="X9" s="5">
        <v>101.09099999999999</v>
      </c>
      <c r="Y9" s="6">
        <v>97.6</v>
      </c>
    </row>
    <row r="10" spans="1:25" ht="27.75" customHeight="1" x14ac:dyDescent="0.25">
      <c r="A10" s="2" t="s">
        <v>3</v>
      </c>
      <c r="B10" s="4">
        <v>89.102000000000004</v>
      </c>
      <c r="C10" s="6">
        <v>90.12</v>
      </c>
      <c r="D10" s="5">
        <v>90.688000000000002</v>
      </c>
      <c r="E10" s="6">
        <v>90.7</v>
      </c>
      <c r="F10" s="5">
        <v>83.772999999999996</v>
      </c>
      <c r="G10" s="6">
        <v>83.94</v>
      </c>
      <c r="H10" s="5">
        <v>90.709000000000003</v>
      </c>
      <c r="I10" s="6">
        <v>89.93</v>
      </c>
      <c r="J10" s="5">
        <v>81.673000000000002</v>
      </c>
      <c r="K10" s="6">
        <v>82.59</v>
      </c>
      <c r="L10" s="5">
        <v>71.8</v>
      </c>
      <c r="M10" s="6">
        <v>49.16</v>
      </c>
      <c r="N10" s="5">
        <v>82.085999999999999</v>
      </c>
      <c r="O10" s="6">
        <v>29.21</v>
      </c>
      <c r="P10" s="5">
        <v>80.891000000000005</v>
      </c>
      <c r="Q10" s="6">
        <v>46.96</v>
      </c>
      <c r="R10" s="5">
        <v>79.016999999999996</v>
      </c>
      <c r="S10" s="6">
        <v>80.75</v>
      </c>
      <c r="T10" s="5">
        <v>76.771000000000001</v>
      </c>
      <c r="U10" s="6">
        <v>78.72</v>
      </c>
      <c r="V10" s="5">
        <v>77.566000000000003</v>
      </c>
      <c r="W10" s="6">
        <v>79.31</v>
      </c>
      <c r="X10" s="5">
        <v>66.385000000000005</v>
      </c>
      <c r="Y10" s="6">
        <v>68.42</v>
      </c>
    </row>
    <row r="11" spans="1:25" ht="27.75" customHeight="1" x14ac:dyDescent="0.25">
      <c r="A11" s="3" t="s">
        <v>9</v>
      </c>
      <c r="B11" s="4">
        <v>83.658000000000001</v>
      </c>
      <c r="C11" s="4">
        <v>83.17</v>
      </c>
      <c r="D11" s="5">
        <v>99.88</v>
      </c>
      <c r="E11" s="6">
        <v>97.78</v>
      </c>
      <c r="F11" s="5">
        <v>86.715999999999994</v>
      </c>
      <c r="G11" s="6">
        <v>83.31</v>
      </c>
      <c r="H11" s="5">
        <v>7.0529999999999999</v>
      </c>
      <c r="I11" s="6">
        <v>7.61</v>
      </c>
      <c r="J11" s="5">
        <v>80.138000000000005</v>
      </c>
      <c r="K11" s="6">
        <v>78.22</v>
      </c>
      <c r="L11" s="5">
        <v>90.677000000000007</v>
      </c>
      <c r="M11" s="6">
        <v>79.45</v>
      </c>
      <c r="N11" s="5">
        <v>97.438000000000002</v>
      </c>
      <c r="O11" s="6">
        <v>90.2</v>
      </c>
      <c r="P11" s="5">
        <v>90.629000000000005</v>
      </c>
      <c r="Q11" s="6">
        <v>89.46</v>
      </c>
      <c r="R11" s="5">
        <v>0</v>
      </c>
      <c r="S11" s="8">
        <v>0</v>
      </c>
      <c r="T11" s="5">
        <v>0</v>
      </c>
      <c r="U11" s="8">
        <v>0</v>
      </c>
      <c r="V11" s="5">
        <v>0</v>
      </c>
      <c r="W11" s="8">
        <v>0</v>
      </c>
      <c r="X11" s="5">
        <v>1.9219999999999999</v>
      </c>
      <c r="Y11" s="8">
        <v>2.85</v>
      </c>
    </row>
    <row r="12" spans="1:25" ht="27.75" customHeight="1" x14ac:dyDescent="0.25">
      <c r="A12" s="2" t="s">
        <v>5</v>
      </c>
      <c r="B12" s="4"/>
      <c r="C12" s="4"/>
      <c r="D12" s="4"/>
      <c r="E12" s="4"/>
      <c r="F12" s="5"/>
      <c r="G12" s="6"/>
      <c r="H12" s="5"/>
      <c r="I12" s="6"/>
      <c r="J12" s="5"/>
      <c r="K12" s="6"/>
      <c r="L12" s="5"/>
      <c r="M12" s="6"/>
      <c r="N12" s="5"/>
      <c r="O12" s="6"/>
      <c r="P12" s="5"/>
      <c r="Q12" s="6"/>
      <c r="R12" s="5"/>
      <c r="S12" s="6"/>
      <c r="T12" s="5"/>
      <c r="U12" s="6"/>
      <c r="V12" s="5"/>
      <c r="W12" s="6"/>
      <c r="X12" s="5"/>
      <c r="Y12" s="6"/>
    </row>
    <row r="13" spans="1:25" ht="13.5" customHeight="1" x14ac:dyDescent="0.25">
      <c r="A13" s="17"/>
      <c r="B13" s="18"/>
      <c r="C13" s="18"/>
      <c r="D13" s="18"/>
      <c r="E13" s="18"/>
      <c r="F13" s="24"/>
      <c r="G13" s="25"/>
      <c r="H13" s="24"/>
      <c r="I13" s="25"/>
      <c r="J13" s="24"/>
      <c r="K13" s="25"/>
      <c r="L13" s="24"/>
      <c r="M13" s="25"/>
      <c r="N13" s="24"/>
      <c r="O13" s="25"/>
      <c r="P13" s="24"/>
      <c r="Q13" s="25"/>
      <c r="R13" s="24"/>
      <c r="S13" s="25"/>
      <c r="T13" s="24"/>
      <c r="U13" s="25"/>
      <c r="V13" s="24"/>
      <c r="W13" s="25"/>
      <c r="X13" s="24"/>
      <c r="Y13" s="25"/>
    </row>
    <row r="14" spans="1:25" ht="15.75" x14ac:dyDescent="0.25">
      <c r="A14" s="40" t="s">
        <v>12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</row>
    <row r="15" spans="1:25" ht="15.75" x14ac:dyDescent="0.25">
      <c r="A15" s="39" t="s">
        <v>10</v>
      </c>
      <c r="B15" s="38">
        <v>43922</v>
      </c>
      <c r="C15" s="38"/>
      <c r="D15" s="38">
        <v>43952</v>
      </c>
      <c r="E15" s="38"/>
      <c r="F15" s="38">
        <v>43983</v>
      </c>
      <c r="G15" s="38"/>
      <c r="H15" s="38">
        <v>44013</v>
      </c>
      <c r="I15" s="38"/>
      <c r="J15" s="38">
        <v>44044</v>
      </c>
      <c r="K15" s="38"/>
      <c r="L15" s="38">
        <v>44075</v>
      </c>
      <c r="M15" s="38"/>
      <c r="N15" s="38">
        <v>44105</v>
      </c>
      <c r="O15" s="38"/>
      <c r="P15" s="38">
        <v>44136</v>
      </c>
      <c r="Q15" s="38"/>
      <c r="R15" s="38">
        <v>44166</v>
      </c>
      <c r="S15" s="38"/>
      <c r="T15" s="38">
        <v>44197</v>
      </c>
      <c r="U15" s="38"/>
      <c r="V15" s="38">
        <v>44228</v>
      </c>
      <c r="W15" s="38"/>
      <c r="X15" s="38">
        <v>44256</v>
      </c>
      <c r="Y15" s="38"/>
    </row>
    <row r="16" spans="1:25" x14ac:dyDescent="0.2">
      <c r="A16" s="39"/>
      <c r="B16" s="4" t="s">
        <v>6</v>
      </c>
      <c r="C16" s="4" t="s">
        <v>7</v>
      </c>
      <c r="D16" s="4" t="s">
        <v>6</v>
      </c>
      <c r="E16" s="4" t="s">
        <v>7</v>
      </c>
      <c r="F16" s="4" t="s">
        <v>6</v>
      </c>
      <c r="G16" s="4" t="s">
        <v>7</v>
      </c>
      <c r="H16" s="4" t="s">
        <v>6</v>
      </c>
      <c r="I16" s="4" t="s">
        <v>7</v>
      </c>
      <c r="J16" s="4" t="s">
        <v>6</v>
      </c>
      <c r="K16" s="4" t="s">
        <v>7</v>
      </c>
      <c r="L16" s="4" t="s">
        <v>6</v>
      </c>
      <c r="M16" s="4" t="s">
        <v>7</v>
      </c>
      <c r="N16" s="4" t="s">
        <v>6</v>
      </c>
      <c r="O16" s="4" t="s">
        <v>7</v>
      </c>
      <c r="P16" s="4" t="s">
        <v>6</v>
      </c>
      <c r="Q16" s="4" t="s">
        <v>7</v>
      </c>
      <c r="R16" s="4" t="s">
        <v>6</v>
      </c>
      <c r="S16" s="4" t="s">
        <v>7</v>
      </c>
      <c r="T16" s="4" t="s">
        <v>6</v>
      </c>
      <c r="U16" s="4" t="s">
        <v>7</v>
      </c>
      <c r="V16" s="4" t="s">
        <v>6</v>
      </c>
      <c r="W16" s="4" t="s">
        <v>7</v>
      </c>
      <c r="X16" s="4" t="s">
        <v>6</v>
      </c>
      <c r="Y16" s="4" t="s">
        <v>7</v>
      </c>
    </row>
    <row r="17" spans="1:25" ht="27.75" customHeight="1" x14ac:dyDescent="0.25">
      <c r="A17" s="2" t="s">
        <v>2</v>
      </c>
      <c r="B17" s="4">
        <v>92.153000000000006</v>
      </c>
      <c r="C17" s="4">
        <v>53.36</v>
      </c>
      <c r="D17" s="5">
        <v>100.982</v>
      </c>
      <c r="E17" s="6">
        <v>27.05</v>
      </c>
      <c r="F17" s="5">
        <v>101.443</v>
      </c>
      <c r="G17" s="6">
        <v>85.57</v>
      </c>
      <c r="H17" s="5">
        <v>100.554</v>
      </c>
      <c r="I17" s="6">
        <v>60.94</v>
      </c>
      <c r="J17" s="5">
        <v>101.44199999999999</v>
      </c>
      <c r="K17" s="6">
        <v>31.1</v>
      </c>
      <c r="L17" s="5">
        <v>102.176</v>
      </c>
      <c r="M17" s="6">
        <v>52.26</v>
      </c>
      <c r="N17" s="5">
        <v>103.069</v>
      </c>
      <c r="O17" s="6">
        <v>31.63</v>
      </c>
      <c r="P17" s="5">
        <v>102.7</v>
      </c>
      <c r="Q17" s="6">
        <v>0</v>
      </c>
      <c r="R17" s="5">
        <v>96.46</v>
      </c>
      <c r="S17" s="6">
        <v>71.64</v>
      </c>
      <c r="T17" s="5">
        <v>95.51</v>
      </c>
      <c r="U17" s="6">
        <v>85.9</v>
      </c>
      <c r="V17" s="5">
        <v>101.73</v>
      </c>
      <c r="W17" s="6">
        <v>99.02</v>
      </c>
      <c r="X17" s="5">
        <v>95.84</v>
      </c>
      <c r="Y17" s="6">
        <v>93.48</v>
      </c>
    </row>
    <row r="18" spans="1:25" ht="27.75" customHeight="1" x14ac:dyDescent="0.25">
      <c r="A18" s="2" t="s">
        <v>4</v>
      </c>
      <c r="B18" s="4">
        <v>91.472999999999999</v>
      </c>
      <c r="C18" s="4">
        <v>69.989999999999995</v>
      </c>
      <c r="D18" s="5">
        <v>95.602999999999994</v>
      </c>
      <c r="E18" s="6">
        <v>85.89</v>
      </c>
      <c r="F18" s="5">
        <v>84.334999999999994</v>
      </c>
      <c r="G18" s="6">
        <v>15.23</v>
      </c>
      <c r="H18" s="5">
        <v>89.316000000000003</v>
      </c>
      <c r="I18" s="6">
        <v>79.510000000000005</v>
      </c>
      <c r="J18" s="5">
        <v>97.59</v>
      </c>
      <c r="K18" s="6">
        <v>61.06</v>
      </c>
      <c r="L18" s="5">
        <v>96.945999999999998</v>
      </c>
      <c r="M18" s="6">
        <v>81.680000000000007</v>
      </c>
      <c r="N18" s="5">
        <v>96.563999999999993</v>
      </c>
      <c r="O18" s="6">
        <v>78.77</v>
      </c>
      <c r="P18" s="5">
        <v>96.43</v>
      </c>
      <c r="Q18" s="6">
        <v>78.959999999999994</v>
      </c>
      <c r="R18" s="5">
        <v>95.33</v>
      </c>
      <c r="S18" s="6">
        <v>85.96</v>
      </c>
      <c r="T18" s="5">
        <v>78.78</v>
      </c>
      <c r="U18" s="6">
        <v>73.02</v>
      </c>
      <c r="V18" s="5">
        <v>87.88</v>
      </c>
      <c r="W18" s="6">
        <v>86.31</v>
      </c>
      <c r="X18" s="5">
        <v>92.29</v>
      </c>
      <c r="Y18" s="6">
        <v>90.45</v>
      </c>
    </row>
    <row r="19" spans="1:25" ht="27.75" customHeight="1" x14ac:dyDescent="0.25">
      <c r="A19" s="2" t="s">
        <v>0</v>
      </c>
      <c r="B19" s="4">
        <v>84.064999999999998</v>
      </c>
      <c r="C19" s="4">
        <v>83</v>
      </c>
      <c r="D19" s="5">
        <v>81.748999999999995</v>
      </c>
      <c r="E19" s="6">
        <v>79.19</v>
      </c>
      <c r="F19" s="5">
        <v>48.713999999999999</v>
      </c>
      <c r="G19" s="6">
        <v>48.11</v>
      </c>
      <c r="H19" s="5">
        <v>44.018999999999998</v>
      </c>
      <c r="I19" s="6">
        <v>42.87</v>
      </c>
      <c r="J19" s="5">
        <v>65.427999999999997</v>
      </c>
      <c r="K19" s="6">
        <v>44.96</v>
      </c>
      <c r="L19" s="5">
        <v>61.936999999999998</v>
      </c>
      <c r="M19" s="6">
        <v>31.69</v>
      </c>
      <c r="N19" s="5">
        <v>80.548000000000002</v>
      </c>
      <c r="O19" s="6">
        <v>46.75</v>
      </c>
      <c r="P19" s="5">
        <v>83.64</v>
      </c>
      <c r="Q19" s="6">
        <v>36.659999999999997</v>
      </c>
      <c r="R19" s="5">
        <v>93.39</v>
      </c>
      <c r="S19" s="6">
        <v>69.33</v>
      </c>
      <c r="T19" s="5">
        <v>90.13</v>
      </c>
      <c r="U19" s="6">
        <v>84.59</v>
      </c>
      <c r="V19" s="5">
        <v>94.86</v>
      </c>
      <c r="W19" s="6">
        <v>95.6</v>
      </c>
      <c r="X19" s="5">
        <v>93.98</v>
      </c>
      <c r="Y19" s="6">
        <v>94.86</v>
      </c>
    </row>
    <row r="20" spans="1:25" ht="27.75" customHeight="1" x14ac:dyDescent="0.25">
      <c r="A20" s="2" t="s">
        <v>1</v>
      </c>
      <c r="B20" s="4">
        <v>96.546000000000006</v>
      </c>
      <c r="C20" s="4">
        <v>88.58</v>
      </c>
      <c r="D20" s="5">
        <v>103.643</v>
      </c>
      <c r="E20" s="6">
        <v>82.5</v>
      </c>
      <c r="F20" s="5">
        <v>91.712000000000003</v>
      </c>
      <c r="G20" s="6">
        <v>76.790000000000006</v>
      </c>
      <c r="H20" s="5">
        <v>90.150999999999996</v>
      </c>
      <c r="I20" s="6">
        <v>75.97</v>
      </c>
      <c r="J20" s="5">
        <v>99.399000000000001</v>
      </c>
      <c r="K20" s="6">
        <v>82.28</v>
      </c>
      <c r="L20" s="5">
        <v>97.774000000000001</v>
      </c>
      <c r="M20" s="6">
        <v>83.77</v>
      </c>
      <c r="N20" s="5">
        <v>95.334000000000003</v>
      </c>
      <c r="O20" s="6">
        <v>54.22</v>
      </c>
      <c r="P20" s="5">
        <v>103.58</v>
      </c>
      <c r="Q20" s="6">
        <v>78.010000000000005</v>
      </c>
      <c r="R20" s="5">
        <v>104.47</v>
      </c>
      <c r="S20" s="6">
        <v>83.96</v>
      </c>
      <c r="T20" s="5">
        <v>98.81</v>
      </c>
      <c r="U20" s="6">
        <v>84.92</v>
      </c>
      <c r="V20" s="5">
        <v>95.13</v>
      </c>
      <c r="W20" s="6">
        <v>89.75</v>
      </c>
      <c r="X20" s="5">
        <v>97.97</v>
      </c>
      <c r="Y20" s="6">
        <v>94.53</v>
      </c>
    </row>
    <row r="21" spans="1:25" ht="27.75" customHeight="1" x14ac:dyDescent="0.25">
      <c r="A21" s="2" t="s">
        <v>3</v>
      </c>
      <c r="B21" s="4">
        <v>72.019000000000005</v>
      </c>
      <c r="C21" s="4">
        <v>44.68</v>
      </c>
      <c r="D21" s="5">
        <v>88.888999999999996</v>
      </c>
      <c r="E21" s="6">
        <v>0</v>
      </c>
      <c r="F21" s="5">
        <v>23.704000000000001</v>
      </c>
      <c r="G21" s="6">
        <v>0</v>
      </c>
      <c r="H21" s="5">
        <v>83.683000000000007</v>
      </c>
      <c r="I21" s="6">
        <v>0.02</v>
      </c>
      <c r="J21" s="5">
        <v>59.055</v>
      </c>
      <c r="K21" s="6">
        <v>61.24</v>
      </c>
      <c r="L21" s="5">
        <v>74.361000000000004</v>
      </c>
      <c r="M21" s="6">
        <v>75.709999999999994</v>
      </c>
      <c r="N21" s="5">
        <v>70.040000000000006</v>
      </c>
      <c r="O21" s="6">
        <v>71.650000000000006</v>
      </c>
      <c r="P21" s="5">
        <v>73.41</v>
      </c>
      <c r="Q21" s="6">
        <v>75.02</v>
      </c>
      <c r="R21" s="5">
        <v>75.400000000000006</v>
      </c>
      <c r="S21" s="6">
        <v>76.680000000000007</v>
      </c>
      <c r="T21" s="5">
        <v>74.28</v>
      </c>
      <c r="U21" s="6">
        <v>75.709999999999994</v>
      </c>
      <c r="V21" s="5">
        <v>73.650000000000006</v>
      </c>
      <c r="W21" s="6">
        <v>75.13</v>
      </c>
      <c r="X21" s="5">
        <v>71.16</v>
      </c>
      <c r="Y21" s="6">
        <v>72.680000000000007</v>
      </c>
    </row>
    <row r="22" spans="1:25" ht="27.75" customHeight="1" x14ac:dyDescent="0.25">
      <c r="A22" s="2" t="s">
        <v>9</v>
      </c>
      <c r="B22" s="4">
        <v>53.853000000000002</v>
      </c>
      <c r="C22" s="4">
        <v>51.66</v>
      </c>
      <c r="D22" s="5">
        <v>101.762</v>
      </c>
      <c r="E22" s="6">
        <v>85.45</v>
      </c>
      <c r="F22" s="5">
        <v>101.23399999999999</v>
      </c>
      <c r="G22" s="6">
        <v>96.76</v>
      </c>
      <c r="H22" s="5">
        <v>101.613</v>
      </c>
      <c r="I22" s="6">
        <v>94.3</v>
      </c>
      <c r="J22" s="5">
        <v>92.713999999999999</v>
      </c>
      <c r="K22" s="6">
        <v>78.78</v>
      </c>
      <c r="L22" s="5">
        <v>100.67400000000001</v>
      </c>
      <c r="M22" s="6">
        <v>89.61</v>
      </c>
      <c r="N22" s="5">
        <v>95.14</v>
      </c>
      <c r="O22" s="6">
        <v>80.260000000000005</v>
      </c>
      <c r="P22" s="5">
        <v>101.73</v>
      </c>
      <c r="Q22" s="6">
        <v>94.95</v>
      </c>
      <c r="R22" s="5">
        <v>101.94</v>
      </c>
      <c r="S22" s="6">
        <v>98.68</v>
      </c>
      <c r="T22" s="5">
        <v>89.85</v>
      </c>
      <c r="U22" s="6">
        <v>87.06</v>
      </c>
      <c r="V22" s="5">
        <v>92.35</v>
      </c>
      <c r="W22" s="6">
        <v>91.51</v>
      </c>
      <c r="X22" s="5">
        <v>98.04</v>
      </c>
      <c r="Y22" s="6">
        <v>97.07</v>
      </c>
    </row>
    <row r="23" spans="1:25" ht="27.75" customHeight="1" x14ac:dyDescent="0.25">
      <c r="A23" s="2" t="s">
        <v>5</v>
      </c>
      <c r="B23" s="4"/>
      <c r="C23" s="4"/>
      <c r="D23" s="5"/>
      <c r="E23" s="6"/>
      <c r="F23" s="5">
        <v>65.942999999999998</v>
      </c>
      <c r="G23" s="6">
        <v>66.48</v>
      </c>
      <c r="H23" s="5">
        <v>78.659000000000006</v>
      </c>
      <c r="I23" s="6">
        <v>76.599999999999994</v>
      </c>
      <c r="J23" s="5">
        <v>63.670999999999999</v>
      </c>
      <c r="K23" s="6">
        <v>60.34</v>
      </c>
      <c r="L23" s="5">
        <v>88.513000000000005</v>
      </c>
      <c r="M23" s="6">
        <v>42.75</v>
      </c>
      <c r="N23" s="5">
        <v>79.242999999999995</v>
      </c>
      <c r="O23" s="6">
        <v>46.71</v>
      </c>
      <c r="P23" s="5">
        <v>101.19</v>
      </c>
      <c r="Q23" s="6">
        <v>0</v>
      </c>
      <c r="R23" s="5">
        <v>83.53</v>
      </c>
      <c r="S23" s="6">
        <f>(32.25+67.54)/2</f>
        <v>49.895000000000003</v>
      </c>
      <c r="T23" s="5">
        <v>78.790000000000006</v>
      </c>
      <c r="U23" s="6">
        <f>(70.25+73.5)/2</f>
        <v>71.875</v>
      </c>
      <c r="V23" s="5">
        <v>79.03</v>
      </c>
      <c r="W23" s="6">
        <f>(77.44+76.5)/2</f>
        <v>76.97</v>
      </c>
      <c r="X23" s="5">
        <v>74.05</v>
      </c>
      <c r="Y23" s="6">
        <f>(72.76+79.7+58.2)/3</f>
        <v>70.220000000000013</v>
      </c>
    </row>
    <row r="24" spans="1:25" s="23" customFormat="1" ht="9" customHeight="1" x14ac:dyDescent="0.25">
      <c r="A24" s="17"/>
      <c r="B24" s="18"/>
      <c r="C24" s="18"/>
      <c r="D24" s="18"/>
      <c r="E24" s="18"/>
      <c r="F24" s="19"/>
      <c r="G24" s="20"/>
      <c r="H24" s="21"/>
      <c r="I24" s="20"/>
      <c r="J24" s="22"/>
      <c r="K24" s="20"/>
      <c r="L24" s="21"/>
      <c r="M24" s="20"/>
      <c r="N24" s="22"/>
      <c r="O24" s="20"/>
      <c r="P24" s="22"/>
      <c r="Q24" s="20"/>
      <c r="R24" s="22"/>
      <c r="S24" s="20"/>
      <c r="T24" s="22"/>
      <c r="U24" s="20"/>
      <c r="V24" s="22"/>
      <c r="W24" s="20"/>
      <c r="X24" s="21"/>
      <c r="Y24" s="20"/>
    </row>
    <row r="25" spans="1:25" ht="15.75" x14ac:dyDescent="0.25">
      <c r="A25" s="40" t="s">
        <v>11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</row>
    <row r="26" spans="1:25" ht="15.75" x14ac:dyDescent="0.25">
      <c r="A26" s="41" t="s">
        <v>10</v>
      </c>
      <c r="B26" s="36">
        <v>44287</v>
      </c>
      <c r="C26" s="37"/>
      <c r="D26" s="36">
        <v>44317</v>
      </c>
      <c r="E26" s="37"/>
      <c r="F26" s="36">
        <v>44348</v>
      </c>
      <c r="G26" s="37"/>
      <c r="H26" s="36">
        <v>44378</v>
      </c>
      <c r="I26" s="37"/>
      <c r="J26" s="36">
        <v>44409</v>
      </c>
      <c r="K26" s="37"/>
      <c r="L26" s="36">
        <v>44440</v>
      </c>
      <c r="M26" s="37"/>
      <c r="N26" s="36">
        <v>44470</v>
      </c>
      <c r="O26" s="37"/>
      <c r="P26" s="36">
        <v>44501</v>
      </c>
      <c r="Q26" s="37"/>
      <c r="R26" s="36">
        <v>44531</v>
      </c>
      <c r="S26" s="37"/>
      <c r="T26" s="36">
        <v>44562</v>
      </c>
      <c r="U26" s="37"/>
      <c r="V26" s="36">
        <v>44593</v>
      </c>
      <c r="W26" s="37"/>
      <c r="X26" s="36">
        <v>44621</v>
      </c>
      <c r="Y26" s="37"/>
    </row>
    <row r="27" spans="1:25" x14ac:dyDescent="0.2">
      <c r="A27" s="42"/>
      <c r="B27" s="4" t="s">
        <v>6</v>
      </c>
      <c r="C27" s="4" t="s">
        <v>7</v>
      </c>
      <c r="D27" s="4" t="s">
        <v>6</v>
      </c>
      <c r="E27" s="4" t="s">
        <v>7</v>
      </c>
      <c r="F27" s="4" t="s">
        <v>6</v>
      </c>
      <c r="G27" s="4" t="s">
        <v>7</v>
      </c>
      <c r="H27" s="4" t="s">
        <v>6</v>
      </c>
      <c r="I27" s="4" t="s">
        <v>7</v>
      </c>
      <c r="J27" s="4" t="s">
        <v>6</v>
      </c>
      <c r="K27" s="4" t="s">
        <v>7</v>
      </c>
      <c r="L27" s="4" t="s">
        <v>6</v>
      </c>
      <c r="M27" s="4" t="s">
        <v>7</v>
      </c>
      <c r="N27" s="4" t="s">
        <v>6</v>
      </c>
      <c r="O27" s="4" t="s">
        <v>7</v>
      </c>
      <c r="P27" s="4" t="s">
        <v>6</v>
      </c>
      <c r="Q27" s="4" t="s">
        <v>7</v>
      </c>
      <c r="R27" s="4" t="s">
        <v>6</v>
      </c>
      <c r="S27" s="4" t="s">
        <v>7</v>
      </c>
      <c r="T27" s="4" t="s">
        <v>6</v>
      </c>
      <c r="U27" s="4" t="s">
        <v>7</v>
      </c>
      <c r="V27" s="4" t="s">
        <v>6</v>
      </c>
      <c r="W27" s="4" t="s">
        <v>7</v>
      </c>
      <c r="X27" s="4" t="s">
        <v>6</v>
      </c>
      <c r="Y27" s="4" t="s">
        <v>7</v>
      </c>
    </row>
    <row r="28" spans="1:25" ht="27.75" customHeight="1" x14ac:dyDescent="0.25">
      <c r="A28" s="2" t="s">
        <v>2</v>
      </c>
      <c r="B28" s="4">
        <v>92.95</v>
      </c>
      <c r="C28" s="4">
        <v>87.98</v>
      </c>
      <c r="D28" s="5">
        <v>104.21</v>
      </c>
      <c r="E28" s="6">
        <v>83.98</v>
      </c>
      <c r="F28" s="5">
        <v>102.2</v>
      </c>
      <c r="G28" s="6">
        <v>85.71</v>
      </c>
      <c r="H28" s="5">
        <v>86.78</v>
      </c>
      <c r="I28" s="6">
        <v>73.25</v>
      </c>
      <c r="J28" s="5">
        <v>89.72</v>
      </c>
      <c r="K28" s="6">
        <v>83.22</v>
      </c>
      <c r="L28" s="5">
        <v>75.400000000000006</v>
      </c>
      <c r="M28" s="6">
        <v>70.34</v>
      </c>
      <c r="N28" s="5">
        <v>91.23</v>
      </c>
      <c r="O28" s="6">
        <v>82.5</v>
      </c>
      <c r="P28" s="5">
        <v>99.63</v>
      </c>
      <c r="Q28" s="6">
        <v>81.239999999999995</v>
      </c>
      <c r="R28" s="5">
        <v>100.41</v>
      </c>
      <c r="S28" s="6">
        <v>83.58</v>
      </c>
      <c r="T28" s="5">
        <v>93.66</v>
      </c>
      <c r="U28" s="6">
        <v>77.040000000000006</v>
      </c>
      <c r="V28" s="5">
        <v>100.96</v>
      </c>
      <c r="W28" s="6">
        <v>89.19</v>
      </c>
      <c r="X28" s="5">
        <v>87.96</v>
      </c>
      <c r="Y28" s="6">
        <v>85.04</v>
      </c>
    </row>
    <row r="29" spans="1:25" ht="27.75" customHeight="1" x14ac:dyDescent="0.25">
      <c r="A29" s="2" t="s">
        <v>4</v>
      </c>
      <c r="B29" s="4">
        <v>91.71</v>
      </c>
      <c r="C29" s="4">
        <v>88.05</v>
      </c>
      <c r="D29" s="5">
        <v>95.71</v>
      </c>
      <c r="E29" s="6">
        <v>42.7</v>
      </c>
      <c r="F29" s="5">
        <v>94.52</v>
      </c>
      <c r="G29" s="6">
        <v>31.89</v>
      </c>
      <c r="H29" s="5">
        <v>89.3</v>
      </c>
      <c r="I29" s="6">
        <v>78.47</v>
      </c>
      <c r="J29" s="5">
        <v>80.94</v>
      </c>
      <c r="K29" s="6">
        <v>77.86</v>
      </c>
      <c r="L29" s="5">
        <v>72.33</v>
      </c>
      <c r="M29" s="6">
        <v>69.62</v>
      </c>
      <c r="N29" s="5">
        <v>87.32</v>
      </c>
      <c r="O29" s="6">
        <v>81.099999999999994</v>
      </c>
      <c r="P29" s="5">
        <v>3.55</v>
      </c>
      <c r="Q29" s="6">
        <v>3.94</v>
      </c>
      <c r="R29" s="5">
        <v>76.56</v>
      </c>
      <c r="S29" s="6">
        <v>66.09</v>
      </c>
      <c r="T29" s="5">
        <v>101.29</v>
      </c>
      <c r="U29" s="6">
        <v>85.11</v>
      </c>
      <c r="V29" s="5">
        <v>99.09</v>
      </c>
      <c r="W29" s="6">
        <v>89.74</v>
      </c>
      <c r="X29" s="5">
        <v>100.63</v>
      </c>
      <c r="Y29" s="6">
        <v>96.96</v>
      </c>
    </row>
    <row r="30" spans="1:25" ht="27.75" customHeight="1" x14ac:dyDescent="0.25">
      <c r="A30" s="2" t="s">
        <v>0</v>
      </c>
      <c r="B30" s="4">
        <v>92.57</v>
      </c>
      <c r="C30" s="4">
        <v>90.87</v>
      </c>
      <c r="D30" s="5">
        <v>97.51</v>
      </c>
      <c r="E30" s="6">
        <v>32.69</v>
      </c>
      <c r="F30" s="5">
        <v>92.42</v>
      </c>
      <c r="G30" s="6">
        <v>28.85</v>
      </c>
      <c r="H30" s="5">
        <v>53.07</v>
      </c>
      <c r="I30" s="6">
        <v>46.58</v>
      </c>
      <c r="J30" s="5">
        <v>82.94</v>
      </c>
      <c r="K30" s="6">
        <v>80.66</v>
      </c>
      <c r="L30" s="5">
        <v>86.79</v>
      </c>
      <c r="M30" s="6">
        <v>77.36</v>
      </c>
      <c r="N30" s="5">
        <v>89.99</v>
      </c>
      <c r="O30" s="6">
        <v>84.26</v>
      </c>
      <c r="P30" s="5">
        <v>95.85</v>
      </c>
      <c r="Q30" s="6">
        <v>89.68</v>
      </c>
      <c r="R30" s="5">
        <v>90.7</v>
      </c>
      <c r="S30" s="6">
        <v>87.44</v>
      </c>
      <c r="T30" s="5">
        <v>90.02</v>
      </c>
      <c r="U30" s="6">
        <v>85.63</v>
      </c>
      <c r="V30" s="5">
        <v>97.09</v>
      </c>
      <c r="W30" s="6">
        <v>94.56</v>
      </c>
      <c r="X30" s="5">
        <v>96.52</v>
      </c>
      <c r="Y30" s="6">
        <v>96.95</v>
      </c>
    </row>
    <row r="31" spans="1:25" ht="27.75" customHeight="1" x14ac:dyDescent="0.25">
      <c r="A31" s="2" t="s">
        <v>1</v>
      </c>
      <c r="B31" s="4">
        <v>100.69</v>
      </c>
      <c r="C31" s="4">
        <v>90.34</v>
      </c>
      <c r="D31" s="5">
        <v>100.04</v>
      </c>
      <c r="E31" s="6">
        <v>77.03</v>
      </c>
      <c r="F31" s="5">
        <v>102.18</v>
      </c>
      <c r="G31" s="6">
        <v>84.12</v>
      </c>
      <c r="H31" s="5">
        <v>95.21</v>
      </c>
      <c r="I31" s="6">
        <v>77.89</v>
      </c>
      <c r="J31" s="5">
        <v>95.92</v>
      </c>
      <c r="K31" s="6">
        <v>90.75</v>
      </c>
      <c r="L31" s="5">
        <v>85.8</v>
      </c>
      <c r="M31" s="6">
        <v>80.819999999999993</v>
      </c>
      <c r="N31" s="5">
        <v>92.94</v>
      </c>
      <c r="O31" s="6">
        <v>86.32</v>
      </c>
      <c r="P31" s="5">
        <v>96.86</v>
      </c>
      <c r="Q31" s="6">
        <v>64.95</v>
      </c>
      <c r="R31" s="5">
        <v>26.12</v>
      </c>
      <c r="S31" s="6">
        <v>23.38</v>
      </c>
      <c r="T31" s="5">
        <v>12.77</v>
      </c>
      <c r="U31" s="6">
        <v>11.73</v>
      </c>
      <c r="V31" s="5">
        <v>91.74</v>
      </c>
      <c r="W31" s="6">
        <v>83.69</v>
      </c>
      <c r="X31" s="5">
        <v>86.82</v>
      </c>
      <c r="Y31" s="6">
        <v>84.05</v>
      </c>
    </row>
    <row r="32" spans="1:25" ht="27.75" customHeight="1" x14ac:dyDescent="0.25">
      <c r="A32" s="2" t="s">
        <v>3</v>
      </c>
      <c r="B32" s="4">
        <v>73.05</v>
      </c>
      <c r="C32" s="4">
        <v>74.81</v>
      </c>
      <c r="D32" s="5">
        <v>74.61</v>
      </c>
      <c r="E32" s="6">
        <v>55.62</v>
      </c>
      <c r="F32" s="5">
        <v>79.61</v>
      </c>
      <c r="G32" s="6">
        <v>21.27</v>
      </c>
      <c r="H32" s="5">
        <v>77.98</v>
      </c>
      <c r="I32" s="6">
        <v>37.549999999999997</v>
      </c>
      <c r="J32" s="5">
        <v>74.45</v>
      </c>
      <c r="K32" s="6">
        <v>61.48</v>
      </c>
      <c r="L32" s="5">
        <v>51.33</v>
      </c>
      <c r="M32" s="6">
        <v>39.090000000000003</v>
      </c>
      <c r="N32" s="5">
        <v>16.489999999999998</v>
      </c>
      <c r="O32" s="6">
        <v>17.63</v>
      </c>
      <c r="P32" s="5">
        <v>77.91</v>
      </c>
      <c r="Q32" s="6">
        <v>40.46</v>
      </c>
      <c r="R32" s="5">
        <v>68.89</v>
      </c>
      <c r="S32" s="6">
        <v>71.040000000000006</v>
      </c>
      <c r="T32" s="5">
        <v>58</v>
      </c>
      <c r="U32" s="6">
        <v>50.4</v>
      </c>
      <c r="V32" s="5">
        <v>60.46</v>
      </c>
      <c r="W32" s="6">
        <v>63.04</v>
      </c>
      <c r="X32" s="5">
        <v>64.569999999999993</v>
      </c>
      <c r="Y32" s="6">
        <v>67.150000000000006</v>
      </c>
    </row>
    <row r="33" spans="1:25" ht="27.75" customHeight="1" x14ac:dyDescent="0.25">
      <c r="A33" s="2" t="s">
        <v>9</v>
      </c>
      <c r="B33" s="4">
        <v>74.709999999999994</v>
      </c>
      <c r="C33" s="4">
        <v>73.790000000000006</v>
      </c>
      <c r="D33" s="5">
        <v>101.57</v>
      </c>
      <c r="E33" s="6">
        <v>94.82</v>
      </c>
      <c r="F33" s="5">
        <v>93.36</v>
      </c>
      <c r="G33" s="6">
        <v>89.34</v>
      </c>
      <c r="H33" s="5">
        <v>90.19</v>
      </c>
      <c r="I33" s="6">
        <v>85.23</v>
      </c>
      <c r="J33" s="5">
        <v>90.67</v>
      </c>
      <c r="K33" s="6">
        <v>87.89</v>
      </c>
      <c r="L33" s="5">
        <v>80.5</v>
      </c>
      <c r="M33" s="6">
        <v>77.680000000000007</v>
      </c>
      <c r="N33" s="5">
        <v>70.39</v>
      </c>
      <c r="O33" s="6">
        <v>68.95</v>
      </c>
      <c r="P33" s="5">
        <v>90.65</v>
      </c>
      <c r="Q33" s="6">
        <v>89.9</v>
      </c>
      <c r="R33" s="5">
        <v>89.57</v>
      </c>
      <c r="S33" s="6">
        <v>88.79</v>
      </c>
      <c r="T33" s="5">
        <v>66.48</v>
      </c>
      <c r="U33" s="6">
        <v>64.569999999999993</v>
      </c>
      <c r="V33" s="5">
        <v>81.739999999999995</v>
      </c>
      <c r="W33" s="6">
        <v>79.55</v>
      </c>
      <c r="X33" s="5">
        <v>102.93</v>
      </c>
      <c r="Y33" s="6">
        <v>101.74</v>
      </c>
    </row>
    <row r="34" spans="1:25" ht="27.75" customHeight="1" x14ac:dyDescent="0.25">
      <c r="A34" s="2" t="s">
        <v>5</v>
      </c>
      <c r="B34" s="4">
        <v>59.93</v>
      </c>
      <c r="C34" s="4">
        <v>58.58</v>
      </c>
      <c r="D34" s="5">
        <v>66.27</v>
      </c>
      <c r="E34" s="6">
        <v>63.62</v>
      </c>
      <c r="F34" s="5">
        <v>72.7</v>
      </c>
      <c r="G34" s="6">
        <v>60.83</v>
      </c>
      <c r="H34" s="5">
        <v>71.14</v>
      </c>
      <c r="I34" s="6">
        <v>65.34</v>
      </c>
      <c r="J34" s="5">
        <v>72.3</v>
      </c>
      <c r="K34" s="6">
        <v>67.59</v>
      </c>
      <c r="L34" s="5">
        <v>79.63</v>
      </c>
      <c r="M34" s="6">
        <v>74.42</v>
      </c>
      <c r="N34" s="5">
        <v>69.75</v>
      </c>
      <c r="O34" s="6">
        <v>68.92</v>
      </c>
      <c r="P34" s="5">
        <v>48.97</v>
      </c>
      <c r="Q34" s="6">
        <v>43.7</v>
      </c>
      <c r="R34" s="5">
        <v>74.8</v>
      </c>
      <c r="S34" s="6">
        <v>71.91</v>
      </c>
      <c r="T34" s="5">
        <v>87.52</v>
      </c>
      <c r="U34" s="6">
        <v>71.14</v>
      </c>
      <c r="V34" s="5">
        <v>84.83</v>
      </c>
      <c r="W34" s="6">
        <v>83.1</v>
      </c>
      <c r="X34" s="5">
        <v>92.66</v>
      </c>
      <c r="Y34" s="6">
        <v>69.78</v>
      </c>
    </row>
    <row r="35" spans="1:25" ht="15.75" x14ac:dyDescent="0.25">
      <c r="A35" s="13"/>
      <c r="B35" s="14"/>
      <c r="C35" s="9"/>
      <c r="D35" s="9"/>
      <c r="E35" s="9"/>
      <c r="F35" s="15"/>
      <c r="G35" s="9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6"/>
      <c r="T35" s="15"/>
      <c r="U35" s="16"/>
      <c r="V35" s="15"/>
      <c r="W35" s="16"/>
      <c r="X35" s="15"/>
      <c r="Y35" s="16"/>
    </row>
    <row r="36" spans="1:25" s="10" customFormat="1" ht="18.75" customHeight="1" x14ac:dyDescent="0.25">
      <c r="A36" s="44" t="s">
        <v>14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</row>
    <row r="37" spans="1:25" s="10" customFormat="1" ht="38.25" customHeight="1" x14ac:dyDescent="0.25">
      <c r="A37" s="26" t="s">
        <v>15</v>
      </c>
      <c r="B37" s="28">
        <v>44652</v>
      </c>
      <c r="C37" s="29"/>
      <c r="D37" s="28">
        <v>44682</v>
      </c>
      <c r="E37" s="30"/>
      <c r="F37" s="28">
        <v>44713</v>
      </c>
      <c r="G37" s="29"/>
      <c r="H37" s="28">
        <v>44743</v>
      </c>
      <c r="I37" s="29"/>
      <c r="J37" s="28">
        <v>44774</v>
      </c>
      <c r="K37" s="29"/>
      <c r="L37" s="34">
        <v>44805</v>
      </c>
      <c r="M37" s="35"/>
      <c r="N37" s="28">
        <v>44835</v>
      </c>
      <c r="O37" s="29"/>
      <c r="P37" s="28">
        <v>44866</v>
      </c>
      <c r="Q37" s="29"/>
      <c r="R37" s="28">
        <v>44896</v>
      </c>
      <c r="S37" s="29"/>
      <c r="T37" s="28">
        <v>44927</v>
      </c>
      <c r="U37" s="29"/>
      <c r="V37" s="28">
        <v>44958</v>
      </c>
      <c r="W37" s="29"/>
      <c r="X37" s="28">
        <v>44986</v>
      </c>
      <c r="Y37" s="29"/>
    </row>
    <row r="38" spans="1:25" s="10" customFormat="1" ht="33.75" customHeight="1" x14ac:dyDescent="0.25">
      <c r="A38" s="27"/>
      <c r="B38" s="11" t="s">
        <v>6</v>
      </c>
      <c r="C38" s="11" t="s">
        <v>7</v>
      </c>
      <c r="D38" s="11" t="s">
        <v>6</v>
      </c>
      <c r="E38" s="11" t="s">
        <v>7</v>
      </c>
      <c r="F38" s="11" t="s">
        <v>6</v>
      </c>
      <c r="G38" s="11" t="s">
        <v>7</v>
      </c>
      <c r="H38" s="11" t="s">
        <v>6</v>
      </c>
      <c r="I38" s="11" t="s">
        <v>7</v>
      </c>
      <c r="J38" s="11" t="s">
        <v>6</v>
      </c>
      <c r="K38" s="11" t="s">
        <v>7</v>
      </c>
      <c r="L38" s="11" t="s">
        <v>6</v>
      </c>
      <c r="M38" s="11" t="s">
        <v>7</v>
      </c>
      <c r="N38" s="11" t="s">
        <v>6</v>
      </c>
      <c r="O38" s="11" t="s">
        <v>7</v>
      </c>
      <c r="P38" s="11" t="s">
        <v>6</v>
      </c>
      <c r="Q38" s="11" t="s">
        <v>7</v>
      </c>
      <c r="R38" s="11" t="s">
        <v>6</v>
      </c>
      <c r="S38" s="11" t="s">
        <v>7</v>
      </c>
      <c r="T38" s="11" t="s">
        <v>6</v>
      </c>
      <c r="U38" s="11" t="s">
        <v>7</v>
      </c>
      <c r="V38" s="11" t="s">
        <v>6</v>
      </c>
      <c r="W38" s="11" t="s">
        <v>7</v>
      </c>
      <c r="X38" s="11" t="s">
        <v>6</v>
      </c>
      <c r="Y38" s="11" t="s">
        <v>7</v>
      </c>
    </row>
    <row r="39" spans="1:25" ht="27.75" customHeight="1" x14ac:dyDescent="0.25">
      <c r="A39" s="2" t="s">
        <v>16</v>
      </c>
      <c r="B39" s="4">
        <v>92.31</v>
      </c>
      <c r="C39" s="4">
        <v>92.92</v>
      </c>
      <c r="D39" s="5">
        <v>92.9</v>
      </c>
      <c r="E39" s="6">
        <v>90.64</v>
      </c>
      <c r="F39" s="5">
        <v>84.27</v>
      </c>
      <c r="G39" s="6">
        <v>84.08</v>
      </c>
      <c r="H39" s="5">
        <v>39.15</v>
      </c>
      <c r="I39" s="6">
        <v>40.22</v>
      </c>
      <c r="J39" s="5">
        <v>70.150000000000006</v>
      </c>
      <c r="K39" s="6">
        <v>69.37</v>
      </c>
      <c r="L39" s="5">
        <v>85.93</v>
      </c>
      <c r="M39" s="6">
        <v>83.69</v>
      </c>
      <c r="N39" s="5">
        <v>83.08</v>
      </c>
      <c r="O39" s="6">
        <v>78.78</v>
      </c>
      <c r="P39" s="5">
        <v>80.91</v>
      </c>
      <c r="Q39" s="6">
        <v>80.709999999999994</v>
      </c>
      <c r="R39" s="5">
        <v>89.62</v>
      </c>
      <c r="S39" s="6">
        <v>86.05</v>
      </c>
      <c r="T39" s="5">
        <v>91.61</v>
      </c>
      <c r="U39" s="6">
        <v>89.16</v>
      </c>
      <c r="V39" s="5">
        <v>89.65</v>
      </c>
      <c r="W39" s="6">
        <v>90.47</v>
      </c>
      <c r="X39" s="5">
        <v>88.75</v>
      </c>
      <c r="Y39" s="6">
        <v>88.51</v>
      </c>
    </row>
    <row r="40" spans="1:25" ht="27.75" customHeight="1" x14ac:dyDescent="0.25">
      <c r="A40" s="2" t="s">
        <v>17</v>
      </c>
      <c r="B40" s="4">
        <v>89.27</v>
      </c>
      <c r="C40" s="4">
        <v>86.3</v>
      </c>
      <c r="D40" s="5">
        <v>81.33</v>
      </c>
      <c r="E40" s="6">
        <v>76.290000000000006</v>
      </c>
      <c r="F40" s="5">
        <v>87.34</v>
      </c>
      <c r="G40" s="6">
        <v>82.81</v>
      </c>
      <c r="H40" s="5">
        <v>89.2</v>
      </c>
      <c r="I40" s="6">
        <v>84.79</v>
      </c>
      <c r="J40" s="5">
        <v>96.83</v>
      </c>
      <c r="K40" s="6">
        <v>86.94</v>
      </c>
      <c r="L40" s="5">
        <v>95.22</v>
      </c>
      <c r="M40" s="6">
        <v>85.03</v>
      </c>
      <c r="N40" s="5">
        <v>88.42</v>
      </c>
      <c r="O40" s="6">
        <v>68.63</v>
      </c>
      <c r="P40" s="5">
        <v>93.02</v>
      </c>
      <c r="Q40" s="6">
        <v>85.69</v>
      </c>
      <c r="R40" s="5">
        <v>93.62</v>
      </c>
      <c r="S40" s="6">
        <v>84.76</v>
      </c>
      <c r="T40" s="5">
        <v>86.71</v>
      </c>
      <c r="U40" s="6">
        <v>80.98</v>
      </c>
      <c r="V40" s="5">
        <v>88.64</v>
      </c>
      <c r="W40" s="6">
        <v>85.86</v>
      </c>
      <c r="X40" s="5">
        <v>93.99</v>
      </c>
      <c r="Y40" s="6">
        <v>89.6</v>
      </c>
    </row>
    <row r="41" spans="1:25" ht="27.75" customHeight="1" x14ac:dyDescent="0.25">
      <c r="A41" s="2" t="s">
        <v>3</v>
      </c>
      <c r="B41" s="4">
        <v>28.12</v>
      </c>
      <c r="C41" s="4">
        <v>30.34</v>
      </c>
      <c r="D41" s="5">
        <v>68.69</v>
      </c>
      <c r="E41" s="6">
        <v>70.56</v>
      </c>
      <c r="F41" s="5">
        <v>66.84</v>
      </c>
      <c r="G41" s="6">
        <v>68.930000000000007</v>
      </c>
      <c r="H41" s="5">
        <v>52.16</v>
      </c>
      <c r="I41" s="6">
        <v>54.77</v>
      </c>
      <c r="J41" s="5">
        <v>65.94</v>
      </c>
      <c r="K41" s="6">
        <v>68.739999999999995</v>
      </c>
      <c r="L41" s="5">
        <v>60.4</v>
      </c>
      <c r="M41" s="6">
        <v>63.32</v>
      </c>
      <c r="N41" s="5">
        <v>82.02</v>
      </c>
      <c r="O41" s="6">
        <v>17.2</v>
      </c>
      <c r="P41" s="5">
        <v>62.65</v>
      </c>
      <c r="Q41" s="6">
        <v>46.15</v>
      </c>
      <c r="R41" s="5">
        <v>24.69</v>
      </c>
      <c r="S41" s="6">
        <v>26.18</v>
      </c>
      <c r="T41" s="5">
        <v>44.64</v>
      </c>
      <c r="U41" s="6">
        <v>47.71</v>
      </c>
      <c r="V41" s="5">
        <v>52.87</v>
      </c>
      <c r="W41" s="6">
        <v>55.78</v>
      </c>
      <c r="X41" s="5">
        <v>60.65</v>
      </c>
      <c r="Y41" s="6">
        <v>45.84</v>
      </c>
    </row>
    <row r="42" spans="1:25" ht="27.75" customHeight="1" x14ac:dyDescent="0.25">
      <c r="A42" s="2" t="s">
        <v>2</v>
      </c>
      <c r="B42" s="4">
        <v>85.68</v>
      </c>
      <c r="C42" s="4">
        <v>82.84</v>
      </c>
      <c r="D42" s="5">
        <v>72.88</v>
      </c>
      <c r="E42" s="6">
        <v>68.739999999999995</v>
      </c>
      <c r="F42" s="5">
        <v>0</v>
      </c>
      <c r="G42" s="6">
        <v>0</v>
      </c>
      <c r="H42" s="5">
        <v>18.600000000000001</v>
      </c>
      <c r="I42" s="6">
        <v>19.350000000000001</v>
      </c>
      <c r="J42" s="5">
        <v>84.89</v>
      </c>
      <c r="K42" s="6">
        <v>78.89</v>
      </c>
      <c r="L42" s="5">
        <v>91.21</v>
      </c>
      <c r="M42" s="6">
        <v>83.24</v>
      </c>
      <c r="N42" s="5">
        <v>89.6</v>
      </c>
      <c r="O42" s="6">
        <v>77.39</v>
      </c>
      <c r="P42" s="5">
        <v>92.95</v>
      </c>
      <c r="Q42" s="6">
        <v>87.94</v>
      </c>
      <c r="R42" s="5">
        <v>98.43</v>
      </c>
      <c r="S42" s="6">
        <v>90.99</v>
      </c>
      <c r="T42" s="5">
        <v>98.88</v>
      </c>
      <c r="U42" s="6">
        <v>93.69</v>
      </c>
      <c r="V42" s="5">
        <v>90.05</v>
      </c>
      <c r="W42" s="6">
        <v>88.57</v>
      </c>
      <c r="X42" s="5">
        <v>100.42</v>
      </c>
      <c r="Y42" s="6">
        <v>96.2</v>
      </c>
    </row>
    <row r="43" spans="1:25" ht="27.75" customHeight="1" x14ac:dyDescent="0.25">
      <c r="A43" s="2" t="s">
        <v>4</v>
      </c>
      <c r="B43" s="4">
        <v>81.48</v>
      </c>
      <c r="C43" s="4">
        <v>79.03</v>
      </c>
      <c r="D43" s="5">
        <v>98.1</v>
      </c>
      <c r="E43" s="6">
        <v>93.08</v>
      </c>
      <c r="F43" s="5">
        <v>94.87</v>
      </c>
      <c r="G43" s="6">
        <v>92.56</v>
      </c>
      <c r="H43" s="5">
        <v>89.69</v>
      </c>
      <c r="I43" s="6">
        <v>86.95</v>
      </c>
      <c r="J43" s="5">
        <v>72.290000000000006</v>
      </c>
      <c r="K43" s="6">
        <v>70.239999999999995</v>
      </c>
      <c r="L43" s="5">
        <v>92.87</v>
      </c>
      <c r="M43" s="6">
        <v>86.98</v>
      </c>
      <c r="N43" s="5">
        <v>92.58</v>
      </c>
      <c r="O43" s="6">
        <v>84.92</v>
      </c>
      <c r="P43" s="5">
        <v>57.46</v>
      </c>
      <c r="Q43" s="6">
        <v>55.82</v>
      </c>
      <c r="R43" s="5">
        <v>94.81</v>
      </c>
      <c r="S43" s="6">
        <v>88.13</v>
      </c>
      <c r="T43" s="5">
        <v>86.73</v>
      </c>
      <c r="U43" s="6">
        <v>83.14</v>
      </c>
      <c r="V43" s="5">
        <v>96.23</v>
      </c>
      <c r="W43" s="6">
        <v>94.38</v>
      </c>
      <c r="X43" s="5">
        <v>93.17</v>
      </c>
      <c r="Y43" s="6">
        <v>90.63</v>
      </c>
    </row>
    <row r="44" spans="1:25" ht="27.75" customHeight="1" x14ac:dyDescent="0.25">
      <c r="A44" s="2" t="s">
        <v>18</v>
      </c>
      <c r="B44" s="4">
        <v>78.53</v>
      </c>
      <c r="C44" s="4">
        <v>78.13</v>
      </c>
      <c r="D44" s="5">
        <v>89.32</v>
      </c>
      <c r="E44" s="6">
        <v>87.83</v>
      </c>
      <c r="F44" s="5">
        <v>90.05</v>
      </c>
      <c r="G44" s="6">
        <v>88.95</v>
      </c>
      <c r="H44" s="5">
        <v>3.82</v>
      </c>
      <c r="I44" s="6">
        <v>4.28</v>
      </c>
      <c r="J44" s="5">
        <v>0</v>
      </c>
      <c r="K44" s="6">
        <v>0</v>
      </c>
      <c r="L44" s="5">
        <v>5</v>
      </c>
      <c r="M44" s="6">
        <v>5.65</v>
      </c>
      <c r="N44" s="5">
        <v>70.3</v>
      </c>
      <c r="O44" s="6">
        <v>67.47</v>
      </c>
      <c r="P44" s="5">
        <v>62.88</v>
      </c>
      <c r="Q44" s="6">
        <v>62.61</v>
      </c>
      <c r="R44" s="5">
        <v>79.62</v>
      </c>
      <c r="S44" s="6">
        <v>78.47</v>
      </c>
      <c r="T44" s="5">
        <v>82.77</v>
      </c>
      <c r="U44" s="6">
        <v>81.61</v>
      </c>
      <c r="V44" s="5">
        <v>87.61</v>
      </c>
      <c r="W44" s="6">
        <v>86.52</v>
      </c>
      <c r="X44" s="5">
        <v>83.03</v>
      </c>
      <c r="Y44" s="6">
        <v>81.99</v>
      </c>
    </row>
    <row r="45" spans="1:25" ht="27.75" customHeight="1" x14ac:dyDescent="0.25">
      <c r="A45" s="2" t="s">
        <v>5</v>
      </c>
      <c r="B45" s="4">
        <v>70.400000000000006</v>
      </c>
      <c r="C45" s="4">
        <v>70.55</v>
      </c>
      <c r="D45" s="5">
        <v>60.46</v>
      </c>
      <c r="E45" s="6">
        <v>60.8</v>
      </c>
      <c r="F45" s="5">
        <v>54.84</v>
      </c>
      <c r="G45" s="6">
        <v>55.09</v>
      </c>
      <c r="H45" s="5">
        <v>38.020000000000003</v>
      </c>
      <c r="I45" s="6">
        <v>39.35</v>
      </c>
      <c r="J45" s="5">
        <v>55.25</v>
      </c>
      <c r="K45" s="6">
        <v>56.2</v>
      </c>
      <c r="L45" s="5">
        <v>62.78</v>
      </c>
      <c r="M45" s="6">
        <v>63.62</v>
      </c>
      <c r="N45" s="5">
        <v>69.510000000000005</v>
      </c>
      <c r="O45" s="6">
        <v>69.650000000000006</v>
      </c>
      <c r="P45" s="5">
        <v>63.67</v>
      </c>
      <c r="Q45" s="6">
        <v>63.82</v>
      </c>
      <c r="R45" s="5">
        <v>66.63</v>
      </c>
      <c r="S45" s="6">
        <v>65.55</v>
      </c>
      <c r="T45" s="5">
        <v>87.73</v>
      </c>
      <c r="U45" s="6">
        <v>86.49</v>
      </c>
      <c r="V45" s="5">
        <v>84.72</v>
      </c>
      <c r="W45" s="6">
        <v>84.45</v>
      </c>
      <c r="X45" s="5">
        <v>71.56</v>
      </c>
      <c r="Y45" s="6">
        <v>72.08</v>
      </c>
    </row>
    <row r="46" spans="1:25" s="10" customFormat="1" ht="16.5" x14ac:dyDescent="0.25"/>
    <row r="47" spans="1:25" s="10" customFormat="1" ht="16.5" x14ac:dyDescent="0.25">
      <c r="I47" s="12"/>
    </row>
    <row r="48" spans="1:25" s="10" customFormat="1" ht="21.75" customHeight="1" x14ac:dyDescent="0.25">
      <c r="A48" s="45" t="s">
        <v>19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</row>
    <row r="49" spans="1:25" s="10" customFormat="1" ht="33" customHeight="1" x14ac:dyDescent="0.25">
      <c r="A49" s="26" t="s">
        <v>15</v>
      </c>
      <c r="B49" s="28">
        <v>45017</v>
      </c>
      <c r="C49" s="29"/>
      <c r="D49" s="28">
        <v>45047</v>
      </c>
      <c r="E49" s="30"/>
      <c r="F49" s="28">
        <v>45078</v>
      </c>
      <c r="G49" s="29"/>
      <c r="H49" s="28">
        <v>45108</v>
      </c>
      <c r="I49" s="29"/>
      <c r="J49" s="28">
        <v>45139</v>
      </c>
      <c r="K49" s="29"/>
      <c r="L49" s="28">
        <v>45170</v>
      </c>
      <c r="M49" s="29"/>
      <c r="N49" s="28">
        <v>45200</v>
      </c>
      <c r="O49" s="29"/>
      <c r="P49" s="28">
        <v>45231</v>
      </c>
      <c r="Q49" s="29"/>
      <c r="R49" s="28">
        <v>45261</v>
      </c>
      <c r="S49" s="29"/>
      <c r="T49" s="28">
        <v>45292</v>
      </c>
      <c r="U49" s="29"/>
      <c r="V49" s="28">
        <v>45323</v>
      </c>
      <c r="W49" s="29"/>
      <c r="X49" s="31">
        <v>45352</v>
      </c>
      <c r="Y49" s="32"/>
    </row>
    <row r="50" spans="1:25" s="10" customFormat="1" ht="16.5" x14ac:dyDescent="0.25">
      <c r="A50" s="27"/>
      <c r="B50" s="11" t="s">
        <v>6</v>
      </c>
      <c r="C50" s="11" t="s">
        <v>7</v>
      </c>
      <c r="D50" s="11" t="s">
        <v>6</v>
      </c>
      <c r="E50" s="11" t="s">
        <v>7</v>
      </c>
      <c r="F50" s="11" t="s">
        <v>6</v>
      </c>
      <c r="G50" s="11" t="s">
        <v>7</v>
      </c>
      <c r="H50" s="11" t="s">
        <v>6</v>
      </c>
      <c r="I50" s="11" t="s">
        <v>7</v>
      </c>
      <c r="J50" s="11" t="s">
        <v>6</v>
      </c>
      <c r="K50" s="11" t="s">
        <v>7</v>
      </c>
      <c r="L50" s="11" t="s">
        <v>6</v>
      </c>
      <c r="M50" s="11" t="s">
        <v>7</v>
      </c>
      <c r="N50" s="11" t="s">
        <v>6</v>
      </c>
      <c r="O50" s="11" t="s">
        <v>7</v>
      </c>
      <c r="P50" s="11" t="s">
        <v>6</v>
      </c>
      <c r="Q50" s="11" t="s">
        <v>7</v>
      </c>
      <c r="R50" s="11" t="s">
        <v>6</v>
      </c>
      <c r="S50" s="11" t="s">
        <v>7</v>
      </c>
      <c r="T50" s="11" t="s">
        <v>6</v>
      </c>
      <c r="U50" s="11" t="s">
        <v>7</v>
      </c>
      <c r="V50" s="11" t="s">
        <v>6</v>
      </c>
      <c r="W50" s="11" t="s">
        <v>7</v>
      </c>
      <c r="X50" s="11" t="s">
        <v>6</v>
      </c>
      <c r="Y50" s="11" t="s">
        <v>7</v>
      </c>
    </row>
    <row r="51" spans="1:25" ht="27.75" customHeight="1" x14ac:dyDescent="0.25">
      <c r="A51" s="2" t="s">
        <v>16</v>
      </c>
      <c r="B51" s="4">
        <v>82.39</v>
      </c>
      <c r="C51" s="4">
        <v>80.34</v>
      </c>
      <c r="D51" s="5">
        <v>86.34</v>
      </c>
      <c r="E51" s="6">
        <v>74.95</v>
      </c>
      <c r="F51" s="5">
        <v>89.05</v>
      </c>
      <c r="G51" s="6">
        <v>84.06</v>
      </c>
      <c r="H51" s="5">
        <v>80.680000000000007</v>
      </c>
      <c r="I51" s="6">
        <v>78.790000000000006</v>
      </c>
      <c r="J51" s="5">
        <v>75.3</v>
      </c>
      <c r="K51" s="6">
        <v>76.540000000000006</v>
      </c>
      <c r="L51" s="5">
        <v>82.59</v>
      </c>
      <c r="M51" s="6">
        <v>82.43</v>
      </c>
      <c r="N51" s="5">
        <v>82.29</v>
      </c>
      <c r="O51" s="6">
        <v>81.03</v>
      </c>
      <c r="P51" s="5">
        <v>87.04</v>
      </c>
      <c r="Q51" s="6">
        <v>81.7</v>
      </c>
      <c r="R51" s="5">
        <v>83.76</v>
      </c>
      <c r="S51" s="6">
        <v>78.55</v>
      </c>
      <c r="T51" s="5">
        <v>84.06</v>
      </c>
      <c r="U51" s="6">
        <v>79.52</v>
      </c>
      <c r="V51" s="5">
        <v>85.83</v>
      </c>
      <c r="W51" s="6">
        <v>77.819999999999993</v>
      </c>
      <c r="X51" s="5">
        <v>85.32</v>
      </c>
      <c r="Y51" s="6">
        <v>77.53</v>
      </c>
    </row>
    <row r="52" spans="1:25" ht="27.75" customHeight="1" x14ac:dyDescent="0.25">
      <c r="A52" s="2" t="s">
        <v>17</v>
      </c>
      <c r="B52" s="4">
        <v>93.82</v>
      </c>
      <c r="C52" s="4">
        <v>85.81</v>
      </c>
      <c r="D52" s="5">
        <v>100.9</v>
      </c>
      <c r="E52" s="6">
        <v>86.4</v>
      </c>
      <c r="F52" s="5">
        <v>95.39</v>
      </c>
      <c r="G52" s="6">
        <v>83.18</v>
      </c>
      <c r="H52" s="5">
        <v>93.56</v>
      </c>
      <c r="I52" s="6">
        <v>85.6</v>
      </c>
      <c r="J52" s="5">
        <v>76.209999999999994</v>
      </c>
      <c r="K52" s="6">
        <v>73.39</v>
      </c>
      <c r="L52" s="5">
        <v>78.53</v>
      </c>
      <c r="M52" s="6">
        <v>74.64</v>
      </c>
      <c r="N52" s="5">
        <v>93.01</v>
      </c>
      <c r="O52" s="6">
        <v>87.06</v>
      </c>
      <c r="P52" s="5">
        <v>51.32</v>
      </c>
      <c r="Q52" s="6">
        <v>45.77</v>
      </c>
      <c r="R52" s="5">
        <v>69.010000000000005</v>
      </c>
      <c r="S52" s="6">
        <v>60.09</v>
      </c>
      <c r="T52" s="5">
        <v>89.53</v>
      </c>
      <c r="U52" s="6">
        <v>78.069999999999993</v>
      </c>
      <c r="V52" s="5">
        <v>97.89</v>
      </c>
      <c r="W52" s="6">
        <v>80.33</v>
      </c>
      <c r="X52" s="5">
        <v>86.03</v>
      </c>
      <c r="Y52" s="6">
        <v>72.099999999999994</v>
      </c>
    </row>
    <row r="53" spans="1:25" ht="27.75" customHeight="1" x14ac:dyDescent="0.25">
      <c r="A53" s="2" t="s">
        <v>3</v>
      </c>
      <c r="B53" s="4">
        <v>48.48</v>
      </c>
      <c r="C53" s="4">
        <v>50.92</v>
      </c>
      <c r="D53" s="5">
        <v>67.06</v>
      </c>
      <c r="E53" s="6">
        <v>61.56</v>
      </c>
      <c r="F53" s="5">
        <v>52.52</v>
      </c>
      <c r="G53" s="6">
        <v>56.09</v>
      </c>
      <c r="H53" s="5">
        <v>58.8</v>
      </c>
      <c r="I53" s="6">
        <v>62.15</v>
      </c>
      <c r="J53" s="5">
        <v>57.39</v>
      </c>
      <c r="K53" s="6">
        <v>60.89</v>
      </c>
      <c r="L53" s="5">
        <v>8.57</v>
      </c>
      <c r="M53" s="6">
        <v>10.47</v>
      </c>
      <c r="N53" s="5">
        <v>4.12</v>
      </c>
      <c r="O53" s="6">
        <v>5.34</v>
      </c>
      <c r="P53" s="5">
        <v>46.02</v>
      </c>
      <c r="Q53" s="6">
        <v>48.19</v>
      </c>
      <c r="R53" s="5">
        <v>54.92</v>
      </c>
      <c r="S53" s="6">
        <v>57.69</v>
      </c>
      <c r="T53" s="5">
        <v>59.12</v>
      </c>
      <c r="U53" s="6">
        <v>62.17</v>
      </c>
      <c r="V53" s="5">
        <v>51.42</v>
      </c>
      <c r="W53" s="6">
        <v>54.72</v>
      </c>
      <c r="X53" s="5">
        <v>31.64</v>
      </c>
      <c r="Y53" s="6">
        <v>35.43</v>
      </c>
    </row>
    <row r="54" spans="1:25" ht="27.75" customHeight="1" x14ac:dyDescent="0.25">
      <c r="A54" s="2" t="s">
        <v>2</v>
      </c>
      <c r="B54" s="4">
        <v>83.49</v>
      </c>
      <c r="C54" s="4">
        <v>75.680000000000007</v>
      </c>
      <c r="D54" s="5">
        <v>94.61</v>
      </c>
      <c r="E54" s="6">
        <v>83.7</v>
      </c>
      <c r="F54" s="5">
        <v>100.32</v>
      </c>
      <c r="G54" s="6">
        <v>91.27</v>
      </c>
      <c r="H54" s="5">
        <v>92.37</v>
      </c>
      <c r="I54" s="6">
        <v>87.32</v>
      </c>
      <c r="J54" s="5">
        <v>85.38</v>
      </c>
      <c r="K54" s="6">
        <v>83.11</v>
      </c>
      <c r="L54" s="5">
        <v>84.54</v>
      </c>
      <c r="M54" s="6">
        <v>82.26</v>
      </c>
      <c r="N54" s="5">
        <v>83.29</v>
      </c>
      <c r="O54" s="6">
        <v>81.42</v>
      </c>
      <c r="P54" s="5">
        <v>96.18</v>
      </c>
      <c r="Q54" s="6">
        <v>88.38</v>
      </c>
      <c r="R54" s="5">
        <v>96.27</v>
      </c>
      <c r="S54" s="6">
        <v>86.06</v>
      </c>
      <c r="T54" s="5">
        <v>99.7</v>
      </c>
      <c r="U54" s="6">
        <v>90.85</v>
      </c>
      <c r="V54" s="5">
        <v>100.92</v>
      </c>
      <c r="W54" s="6">
        <v>87.96</v>
      </c>
      <c r="X54" s="5">
        <v>93.62</v>
      </c>
      <c r="Y54" s="6">
        <v>86.24</v>
      </c>
    </row>
    <row r="55" spans="1:25" ht="27.75" customHeight="1" x14ac:dyDescent="0.25">
      <c r="A55" s="2" t="s">
        <v>4</v>
      </c>
      <c r="B55" s="4">
        <v>96.66</v>
      </c>
      <c r="C55" s="4">
        <v>91.36</v>
      </c>
      <c r="D55" s="5">
        <v>91.76</v>
      </c>
      <c r="E55" s="6">
        <v>83.68</v>
      </c>
      <c r="F55" s="5">
        <v>95.15</v>
      </c>
      <c r="G55" s="6">
        <v>88.44</v>
      </c>
      <c r="H55" s="5">
        <v>71.83</v>
      </c>
      <c r="I55" s="6">
        <v>65.52</v>
      </c>
      <c r="J55" s="5">
        <v>92.54</v>
      </c>
      <c r="K55" s="6">
        <v>90.42</v>
      </c>
      <c r="L55" s="5">
        <v>83.17</v>
      </c>
      <c r="M55" s="6">
        <v>81.540000000000006</v>
      </c>
      <c r="N55" s="5">
        <v>85.2</v>
      </c>
      <c r="O55" s="6">
        <v>83.85</v>
      </c>
      <c r="P55" s="5">
        <v>87.08</v>
      </c>
      <c r="Q55" s="6">
        <v>83.63</v>
      </c>
      <c r="R55" s="5">
        <v>89.71</v>
      </c>
      <c r="S55" s="6">
        <v>83.78</v>
      </c>
      <c r="T55" s="5">
        <v>97.08</v>
      </c>
      <c r="U55" s="6">
        <v>90.13</v>
      </c>
      <c r="V55" s="5">
        <v>94.9</v>
      </c>
      <c r="W55" s="6">
        <v>87.23</v>
      </c>
      <c r="X55" s="5">
        <v>95.71</v>
      </c>
      <c r="Y55" s="6">
        <v>90.55</v>
      </c>
    </row>
    <row r="56" spans="1:25" ht="27.75" customHeight="1" x14ac:dyDescent="0.25">
      <c r="A56" s="2" t="s">
        <v>18</v>
      </c>
      <c r="B56" s="4">
        <v>92.54</v>
      </c>
      <c r="C56" s="4">
        <v>90.51</v>
      </c>
      <c r="D56" s="5">
        <v>92.37</v>
      </c>
      <c r="E56" s="6">
        <v>91.29</v>
      </c>
      <c r="F56" s="5">
        <v>97.85</v>
      </c>
      <c r="G56" s="6">
        <v>96.55</v>
      </c>
      <c r="H56" s="5">
        <v>93.83</v>
      </c>
      <c r="I56" s="6">
        <v>92.66</v>
      </c>
      <c r="J56" s="5">
        <v>86.79</v>
      </c>
      <c r="K56" s="6">
        <v>85.93</v>
      </c>
      <c r="L56" s="5">
        <v>70.87</v>
      </c>
      <c r="M56" s="6">
        <v>70.56</v>
      </c>
      <c r="N56" s="5">
        <v>95.73</v>
      </c>
      <c r="O56" s="6">
        <v>94.49</v>
      </c>
      <c r="P56" s="5">
        <v>59.61</v>
      </c>
      <c r="Q56" s="6">
        <v>58.28</v>
      </c>
      <c r="R56" s="5">
        <v>96</v>
      </c>
      <c r="S56" s="6">
        <v>88.72</v>
      </c>
      <c r="T56" s="5">
        <v>90.72</v>
      </c>
      <c r="U56" s="6">
        <v>85.05</v>
      </c>
      <c r="V56" s="5">
        <v>93.92</v>
      </c>
      <c r="W56" s="6">
        <v>85.77</v>
      </c>
      <c r="X56" s="5">
        <v>93.22</v>
      </c>
      <c r="Y56" s="6">
        <v>85.88</v>
      </c>
    </row>
    <row r="57" spans="1:25" ht="27.75" customHeight="1" x14ac:dyDescent="0.25">
      <c r="A57" s="2" t="s">
        <v>5</v>
      </c>
      <c r="B57" s="4">
        <v>72.5</v>
      </c>
      <c r="C57" s="4">
        <v>72.33</v>
      </c>
      <c r="D57" s="5">
        <v>75.23</v>
      </c>
      <c r="E57" s="6">
        <v>74.099999999999994</v>
      </c>
      <c r="F57" s="5">
        <v>73.239999999999995</v>
      </c>
      <c r="G57" s="6">
        <v>72.33</v>
      </c>
      <c r="H57" s="5">
        <v>54.72</v>
      </c>
      <c r="I57" s="6">
        <v>55.44</v>
      </c>
      <c r="J57" s="5">
        <v>57.79</v>
      </c>
      <c r="K57" s="6">
        <v>58.41</v>
      </c>
      <c r="L57" s="5">
        <v>65.62</v>
      </c>
      <c r="M57" s="6">
        <v>66.48</v>
      </c>
      <c r="N57" s="5">
        <v>73.010000000000005</v>
      </c>
      <c r="O57" s="6">
        <v>73.38</v>
      </c>
      <c r="P57" s="5">
        <v>84.32</v>
      </c>
      <c r="Q57" s="6">
        <v>82.33</v>
      </c>
      <c r="R57" s="5">
        <v>78.540000000000006</v>
      </c>
      <c r="S57" s="6">
        <v>77.22</v>
      </c>
      <c r="T57" s="5">
        <v>86.29</v>
      </c>
      <c r="U57" s="6">
        <v>84.2</v>
      </c>
      <c r="V57" s="5">
        <v>88.92</v>
      </c>
      <c r="W57" s="6">
        <v>85.4</v>
      </c>
      <c r="X57" s="5">
        <v>80.040000000000006</v>
      </c>
      <c r="Y57" s="6">
        <v>78.77</v>
      </c>
    </row>
  </sheetData>
  <mergeCells count="71">
    <mergeCell ref="A2:Y2"/>
    <mergeCell ref="A36:Y36"/>
    <mergeCell ref="A48:Y48"/>
    <mergeCell ref="V3:W3"/>
    <mergeCell ref="X3:Y3"/>
    <mergeCell ref="A14:Y14"/>
    <mergeCell ref="A15:A16"/>
    <mergeCell ref="B15:C15"/>
    <mergeCell ref="D15:E15"/>
    <mergeCell ref="F15:G15"/>
    <mergeCell ref="H15:I15"/>
    <mergeCell ref="J15:K15"/>
    <mergeCell ref="L15:M15"/>
    <mergeCell ref="J3:K3"/>
    <mergeCell ref="L3:M3"/>
    <mergeCell ref="N3:O3"/>
    <mergeCell ref="A3:A4"/>
    <mergeCell ref="V15:W15"/>
    <mergeCell ref="X26:Y26"/>
    <mergeCell ref="A25:Y25"/>
    <mergeCell ref="A26:A27"/>
    <mergeCell ref="B26:C26"/>
    <mergeCell ref="D26:E26"/>
    <mergeCell ref="F26:G26"/>
    <mergeCell ref="H26:I26"/>
    <mergeCell ref="J26:K26"/>
    <mergeCell ref="L26:M26"/>
    <mergeCell ref="N26:O26"/>
    <mergeCell ref="P26:Q26"/>
    <mergeCell ref="V26:W26"/>
    <mergeCell ref="X15:Y15"/>
    <mergeCell ref="N15:O15"/>
    <mergeCell ref="P15:Q15"/>
    <mergeCell ref="R15:S15"/>
    <mergeCell ref="T15:U15"/>
    <mergeCell ref="P3:Q3"/>
    <mergeCell ref="A1:Y1"/>
    <mergeCell ref="H37:I37"/>
    <mergeCell ref="J37:K37"/>
    <mergeCell ref="L37:M37"/>
    <mergeCell ref="N37:O37"/>
    <mergeCell ref="P37:Q37"/>
    <mergeCell ref="B37:C37"/>
    <mergeCell ref="A37:A38"/>
    <mergeCell ref="R26:S26"/>
    <mergeCell ref="T26:U26"/>
    <mergeCell ref="T3:U3"/>
    <mergeCell ref="R3:S3"/>
    <mergeCell ref="B3:C3"/>
    <mergeCell ref="D3:E3"/>
    <mergeCell ref="F3:G3"/>
    <mergeCell ref="H3:I3"/>
    <mergeCell ref="R49:S49"/>
    <mergeCell ref="T49:U49"/>
    <mergeCell ref="V49:W49"/>
    <mergeCell ref="X49:Y49"/>
    <mergeCell ref="R37:S37"/>
    <mergeCell ref="T37:U37"/>
    <mergeCell ref="V37:W37"/>
    <mergeCell ref="X37:Y37"/>
    <mergeCell ref="H49:I49"/>
    <mergeCell ref="J49:K49"/>
    <mergeCell ref="L49:M49"/>
    <mergeCell ref="N49:O49"/>
    <mergeCell ref="P49:Q49"/>
    <mergeCell ref="A49:A50"/>
    <mergeCell ref="B49:C49"/>
    <mergeCell ref="D49:E49"/>
    <mergeCell ref="F49:G49"/>
    <mergeCell ref="D37:E37"/>
    <mergeCell ref="F37:G37"/>
  </mergeCells>
  <pageMargins left="0.39370078740157483" right="0.23622047244094491" top="0.55118110236220474" bottom="0.55118110236220474" header="0.31496062992125984" footer="0.31496062992125984"/>
  <pageSetup paperSize="5" scale="60" pageOrder="overThenDown" orientation="landscape" r:id="rId1"/>
  <rowBreaks count="1" manualBreakCount="1">
    <brk id="35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ARR 14th pt PAF, PLF 15-22 fina</vt:lpstr>
      <vt:lpstr>'ARR 14th pt PAF, PLF 15-22 fina'!Print_Area</vt:lpstr>
      <vt:lpstr>'ARR 14th pt PAF, PLF 15-22 fina'!Print_Titles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2024-10-07T06:20:46Z</dcterms:modified>
</cp:coreProperties>
</file>